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275" windowWidth="19170" windowHeight="3675" autoFilterDateGrouping="0"/>
  </bookViews>
  <sheets>
    <sheet name="Cuadro 68(1)" sheetId="4" r:id="rId1"/>
  </sheets>
  <definedNames>
    <definedName name="_xlnm.Print_Area" localSheetId="0">'Cuadro 68(1)'!$E$11:$Q$35</definedName>
  </definedNames>
  <calcPr calcId="145621" calcOnSave="0"/>
</workbook>
</file>

<file path=xl/calcChain.xml><?xml version="1.0" encoding="utf-8"?>
<calcChain xmlns="http://schemas.openxmlformats.org/spreadsheetml/2006/main">
  <c r="M16" i="4" l="1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16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</calcChain>
</file>

<file path=xl/sharedStrings.xml><?xml version="1.0" encoding="utf-8"?>
<sst xmlns="http://schemas.openxmlformats.org/spreadsheetml/2006/main" count="44" uniqueCount="39">
  <si>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</si>
  <si>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</si>
  <si>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</si>
  <si>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</si>
  <si>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</si>
  <si>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</si>
  <si>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</si>
  <si>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</si>
  <si>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</si>
  <si>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</si>
  <si>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</si>
  <si>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</si>
  <si>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</si>
  <si>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</si>
  <si>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</si>
  <si>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</si>
  <si>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</si>
  <si>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</si>
  <si>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</si>
  <si>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</si>
  <si>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</si>
  <si>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</si>
  <si>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Importe          (miles euros)</t>
  </si>
  <si>
    <t>BASE IMPONIBLE</t>
  </si>
  <si>
    <t>CUOTA ÍNTEGRA</t>
  </si>
  <si>
    <t>Illes Balears</t>
  </si>
  <si>
    <t>No residentes</t>
  </si>
  <si>
    <t>DECLARACIONES</t>
  </si>
  <si>
    <t>continúa...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</si>
  <si>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</si>
  <si>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</si>
  <si>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</si>
  <si>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r>
      <t>CRA - DM</t>
    </r>
    <r>
      <rPr>
        <b/>
        <vertAlign val="superscript"/>
        <sz val="9"/>
        <rFont val="Times New Roman"/>
        <family val="1"/>
      </rPr>
      <t>(1)</t>
    </r>
  </si>
  <si>
    <t xml:space="preserve">COMUNIDAD / </t>
  </si>
  <si>
    <t>CIUDAD AUTÓNOMA</t>
  </si>
  <si>
    <t>DISTRIBUCIÓN DE LAS PRINCIPALES MAGNITUDES DEL IMPUESTO POR COMUNIDADES / CIUDADES AUTÓNOMAS. IRPF 2011</t>
  </si>
  <si>
    <t xml:space="preserve"> Importe                         (millones euros)</t>
  </si>
  <si>
    <t xml:space="preserve"> Importe        (millones euros)</t>
  </si>
  <si>
    <t>Cuadro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</si>
</sst>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_);\(#,##0\)"/>
    <numFmt numFmtId="166" formatCode="0.0%"/>
    <numFmt numFmtId="167" formatCode="#,##0.0_);\(#,##0.0\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b/>
      <vertAlign val="superscript"/>
      <sz val="9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65" fontId="0" fillId="0" borderId="0" xfId="0" applyNumberFormat="1"/>
    <xf numFmtId="3" fontId="0" fillId="0" borderId="0" xfId="0" applyNumberFormat="1"/>
    <xf numFmtId="0" fontId="4" fillId="0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10" fontId="9" fillId="0" borderId="8" xfId="1" applyNumberFormat="1" applyFont="1" applyBorder="1" applyAlignment="1">
      <alignment horizontal="right" vertical="center"/>
    </xf>
    <xf numFmtId="10" fontId="9" fillId="0" borderId="9" xfId="1" applyNumberFormat="1" applyFont="1" applyBorder="1" applyAlignment="1">
      <alignment horizontal="right" vertical="center"/>
    </xf>
    <xf numFmtId="3" fontId="7" fillId="2" borderId="10" xfId="0" applyNumberFormat="1" applyFont="1" applyFill="1" applyBorder="1" applyAlignment="1">
      <alignment horizontal="right" vertical="center"/>
    </xf>
    <xf numFmtId="9" fontId="7" fillId="2" borderId="11" xfId="1" applyFont="1" applyFill="1" applyBorder="1" applyAlignment="1">
      <alignment horizontal="right" vertical="center"/>
    </xf>
    <xf numFmtId="10" fontId="7" fillId="2" borderId="12" xfId="1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5" fillId="2" borderId="13" xfId="0" applyFont="1" applyFill="1" applyBorder="1" applyAlignment="1">
      <alignment horizontal="center" vertical="center" wrapText="1"/>
    </xf>
    <xf numFmtId="3" fontId="9" fillId="0" borderId="6" xfId="1" applyNumberFormat="1" applyFont="1" applyBorder="1" applyAlignment="1">
      <alignment horizontal="right"/>
    </xf>
    <xf numFmtId="10" fontId="9" fillId="0" borderId="5" xfId="1" applyNumberFormat="1" applyFont="1" applyBorder="1" applyAlignment="1">
      <alignment horizontal="right"/>
    </xf>
    <xf numFmtId="165" fontId="9" fillId="0" borderId="2" xfId="0" applyNumberFormat="1" applyFont="1" applyBorder="1" applyProtection="1"/>
    <xf numFmtId="10" fontId="9" fillId="0" borderId="6" xfId="1" applyNumberFormat="1" applyFont="1" applyBorder="1" applyAlignment="1">
      <alignment horizontal="right"/>
    </xf>
    <xf numFmtId="10" fontId="9" fillId="0" borderId="1" xfId="1" applyNumberFormat="1" applyFont="1" applyBorder="1" applyAlignment="1">
      <alignment horizontal="center"/>
    </xf>
    <xf numFmtId="10" fontId="9" fillId="0" borderId="5" xfId="1" applyNumberFormat="1" applyFont="1" applyBorder="1" applyAlignment="1">
      <alignment horizontal="center"/>
    </xf>
    <xf numFmtId="3" fontId="9" fillId="0" borderId="0" xfId="1" applyNumberFormat="1" applyFont="1" applyBorder="1" applyAlignment="1">
      <alignment horizontal="right" vertical="center"/>
    </xf>
    <xf numFmtId="165" fontId="9" fillId="0" borderId="13" xfId="0" applyNumberFormat="1" applyFont="1" applyBorder="1" applyAlignment="1" applyProtection="1">
      <alignment vertical="center"/>
    </xf>
    <xf numFmtId="10" fontId="9" fillId="0" borderId="0" xfId="1" applyNumberFormat="1" applyFont="1" applyBorder="1" applyAlignment="1">
      <alignment horizontal="right" vertical="center"/>
    </xf>
    <xf numFmtId="10" fontId="9" fillId="0" borderId="7" xfId="1" applyNumberFormat="1" applyFont="1" applyBorder="1" applyAlignment="1">
      <alignment horizontal="center"/>
    </xf>
    <xf numFmtId="10" fontId="9" fillId="0" borderId="8" xfId="1" applyNumberFormat="1" applyFont="1" applyBorder="1" applyAlignment="1">
      <alignment horizontal="center"/>
    </xf>
    <xf numFmtId="10" fontId="9" fillId="0" borderId="14" xfId="1" applyNumberFormat="1" applyFont="1" applyBorder="1" applyAlignment="1">
      <alignment horizontal="center"/>
    </xf>
    <xf numFmtId="10" fontId="9" fillId="0" borderId="15" xfId="1" applyNumberFormat="1" applyFont="1" applyBorder="1" applyAlignment="1">
      <alignment horizontal="center"/>
    </xf>
    <xf numFmtId="3" fontId="9" fillId="0" borderId="16" xfId="1" applyNumberFormat="1" applyFont="1" applyBorder="1" applyAlignment="1">
      <alignment horizontal="right" vertical="center"/>
    </xf>
    <xf numFmtId="165" fontId="9" fillId="0" borderId="17" xfId="0" applyNumberFormat="1" applyFont="1" applyBorder="1" applyAlignment="1" applyProtection="1">
      <alignment vertical="center"/>
    </xf>
    <xf numFmtId="10" fontId="9" fillId="0" borderId="16" xfId="1" applyNumberFormat="1" applyFont="1" applyBorder="1" applyAlignment="1">
      <alignment horizontal="right" vertical="center"/>
    </xf>
    <xf numFmtId="10" fontId="9" fillId="0" borderId="18" xfId="1" applyNumberFormat="1" applyFont="1" applyBorder="1" applyAlignment="1">
      <alignment horizontal="center"/>
    </xf>
    <xf numFmtId="10" fontId="9" fillId="0" borderId="9" xfId="1" applyNumberFormat="1" applyFont="1" applyBorder="1" applyAlignment="1">
      <alignment horizontal="center"/>
    </xf>
    <xf numFmtId="3" fontId="9" fillId="0" borderId="0" xfId="1" applyNumberFormat="1" applyFont="1" applyBorder="1" applyAlignment="1">
      <alignment horizontal="right"/>
    </xf>
    <xf numFmtId="10" fontId="9" fillId="0" borderId="8" xfId="1" applyNumberFormat="1" applyFont="1" applyBorder="1" applyAlignment="1">
      <alignment horizontal="right"/>
    </xf>
    <xf numFmtId="165" fontId="9" fillId="0" borderId="13" xfId="0" applyNumberFormat="1" applyFont="1" applyBorder="1" applyProtection="1"/>
    <xf numFmtId="10" fontId="9" fillId="0" borderId="0" xfId="1" applyNumberFormat="1" applyFont="1" applyBorder="1" applyAlignment="1">
      <alignment horizontal="right"/>
    </xf>
    <xf numFmtId="3" fontId="9" fillId="0" borderId="19" xfId="1" applyNumberFormat="1" applyFont="1" applyBorder="1" applyAlignment="1">
      <alignment horizontal="right"/>
    </xf>
    <xf numFmtId="10" fontId="9" fillId="0" borderId="15" xfId="1" applyNumberFormat="1" applyFont="1" applyBorder="1" applyAlignment="1">
      <alignment horizontal="right"/>
    </xf>
    <xf numFmtId="165" fontId="9" fillId="0" borderId="20" xfId="0" applyNumberFormat="1" applyFont="1" applyBorder="1" applyProtection="1"/>
    <xf numFmtId="10" fontId="9" fillId="0" borderId="19" xfId="1" applyNumberFormat="1" applyFont="1" applyBorder="1" applyAlignment="1">
      <alignment horizontal="right"/>
    </xf>
    <xf numFmtId="3" fontId="9" fillId="0" borderId="16" xfId="1" applyNumberFormat="1" applyFont="1" applyBorder="1" applyAlignment="1">
      <alignment horizontal="right"/>
    </xf>
    <xf numFmtId="10" fontId="9" fillId="0" borderId="9" xfId="1" applyNumberFormat="1" applyFont="1" applyBorder="1" applyAlignment="1">
      <alignment horizontal="right"/>
    </xf>
    <xf numFmtId="165" fontId="9" fillId="0" borderId="17" xfId="0" applyNumberFormat="1" applyFont="1" applyBorder="1" applyProtection="1"/>
    <xf numFmtId="10" fontId="9" fillId="0" borderId="16" xfId="1" applyNumberFormat="1" applyFont="1" applyBorder="1" applyAlignment="1">
      <alignment horizontal="right"/>
    </xf>
    <xf numFmtId="3" fontId="9" fillId="0" borderId="21" xfId="1" applyNumberFormat="1" applyFont="1" applyBorder="1" applyAlignment="1">
      <alignment horizontal="right"/>
    </xf>
    <xf numFmtId="10" fontId="9" fillId="0" borderId="11" xfId="1" applyNumberFormat="1" applyFont="1" applyBorder="1" applyAlignment="1">
      <alignment horizontal="right"/>
    </xf>
    <xf numFmtId="165" fontId="9" fillId="0" borderId="10" xfId="0" applyNumberFormat="1" applyFont="1" applyBorder="1" applyProtection="1"/>
    <xf numFmtId="10" fontId="9" fillId="0" borderId="21" xfId="1" applyNumberFormat="1" applyFont="1" applyBorder="1" applyAlignment="1">
      <alignment horizontal="right"/>
    </xf>
    <xf numFmtId="10" fontId="9" fillId="0" borderId="3" xfId="1" applyNumberFormat="1" applyFont="1" applyBorder="1" applyAlignment="1">
      <alignment horizontal="center"/>
    </xf>
    <xf numFmtId="10" fontId="9" fillId="0" borderId="11" xfId="1" applyNumberFormat="1" applyFont="1" applyBorder="1" applyAlignment="1">
      <alignment horizontal="center"/>
    </xf>
    <xf numFmtId="0" fontId="7" fillId="2" borderId="22" xfId="0" applyFont="1" applyFill="1" applyBorder="1" applyAlignment="1">
      <alignment horizontal="left" vertical="center"/>
    </xf>
    <xf numFmtId="3" fontId="7" fillId="2" borderId="21" xfId="1" applyNumberFormat="1" applyFont="1" applyFill="1" applyBorder="1" applyAlignment="1">
      <alignment horizontal="right" vertical="center"/>
    </xf>
    <xf numFmtId="10" fontId="7" fillId="2" borderId="4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right"/>
    </xf>
    <xf numFmtId="165" fontId="9" fillId="0" borderId="2" xfId="0" applyNumberFormat="1" applyFont="1" applyBorder="1" applyAlignment="1" applyProtection="1">
      <alignment horizontal="right" vertical="center" indent="1"/>
    </xf>
    <xf numFmtId="166" fontId="9" fillId="0" borderId="5" xfId="1" applyNumberFormat="1" applyFont="1" applyBorder="1" applyAlignment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5" fontId="9" fillId="0" borderId="13" xfId="0" applyNumberFormat="1" applyFont="1" applyBorder="1" applyAlignment="1" applyProtection="1">
      <alignment horizontal="right" vertical="center" indent="1"/>
    </xf>
    <xf numFmtId="166" fontId="9" fillId="0" borderId="8" xfId="1" applyNumberFormat="1" applyFont="1" applyBorder="1" applyAlignment="1">
      <alignment horizontal="right" vertical="center" indent="1"/>
    </xf>
    <xf numFmtId="167" fontId="9" fillId="0" borderId="13" xfId="0" applyNumberFormat="1" applyFont="1" applyBorder="1" applyAlignment="1" applyProtection="1">
      <alignment horizontal="right" vertical="center" indent="1"/>
    </xf>
    <xf numFmtId="165" fontId="9" fillId="0" borderId="10" xfId="0" applyNumberFormat="1" applyFont="1" applyBorder="1" applyAlignment="1" applyProtection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0" xfId="0" applyNumberFormat="1" applyFont="1" applyBorder="1" applyAlignment="1" applyProtection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9" fontId="7" fillId="2" borderId="11" xfId="1" applyFont="1" applyFill="1" applyBorder="1" applyAlignment="1">
      <alignment horizontal="right" vertical="center" indent="1"/>
    </xf>
    <xf numFmtId="164" fontId="7" fillId="2" borderId="10" xfId="0" applyNumberFormat="1" applyFont="1" applyFill="1" applyBorder="1" applyAlignment="1">
      <alignment horizontal="right" vertical="center" indent="1"/>
    </xf>
    <xf numFmtId="165" fontId="9" fillId="0" borderId="24" xfId="0" applyNumberFormat="1" applyFont="1" applyBorder="1" applyAlignment="1" applyProtection="1">
      <alignment horizontal="right" vertical="center" indent="1"/>
    </xf>
    <xf numFmtId="166" fontId="9" fillId="0" borderId="25" xfId="1" applyNumberFormat="1" applyFont="1" applyBorder="1" applyAlignment="1">
      <alignment horizontal="right" vertical="center" indent="1"/>
    </xf>
    <xf numFmtId="167" fontId="9" fillId="0" borderId="24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167" fontId="9" fillId="0" borderId="13" xfId="0" applyNumberFormat="1" applyFont="1" applyBorder="1" applyAlignment="1" applyProtection="1">
      <alignment horizontal="right" vertical="center" indent="2"/>
    </xf>
    <xf numFmtId="167" fontId="9" fillId="0" borderId="24" xfId="0" applyNumberFormat="1" applyFont="1" applyBorder="1" applyAlignment="1" applyProtection="1">
      <alignment horizontal="right" vertical="center" indent="2"/>
    </xf>
    <xf numFmtId="167" fontId="9" fillId="0" borderId="10" xfId="0" applyNumberFormat="1" applyFont="1" applyBorder="1" applyAlignment="1" applyProtection="1">
      <alignment horizontal="right" vertical="center" indent="2"/>
    </xf>
    <xf numFmtId="164" fontId="7" fillId="2" borderId="10" xfId="0" applyNumberFormat="1" applyFont="1" applyFill="1" applyBorder="1" applyAlignment="1">
      <alignment horizontal="right" vertical="center" indent="2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left" vertical="center" indent="1"/>
      <protection locked="0"/>
    </xf>
    <xf numFmtId="0" fontId="7" fillId="3" borderId="13" xfId="0" applyFont="1" applyFill="1" applyBorder="1" applyAlignment="1" applyProtection="1">
      <alignment horizontal="left" vertical="center" indent="1"/>
      <protection locked="0"/>
    </xf>
    <xf numFmtId="0" fontId="7" fillId="3" borderId="7" xfId="0" applyFont="1" applyFill="1" applyBorder="1" applyAlignment="1" applyProtection="1">
      <alignment horizontal="left" vertical="center" indent="1"/>
      <protection locked="0"/>
    </xf>
    <xf numFmtId="0" fontId="7" fillId="3" borderId="24" xfId="0" applyFont="1" applyFill="1" applyBorder="1" applyAlignment="1" applyProtection="1">
      <alignment horizontal="left" vertical="center" indent="1"/>
      <protection locked="0"/>
    </xf>
    <xf numFmtId="0" fontId="7" fillId="3" borderId="10" xfId="0" applyFont="1" applyFill="1" applyBorder="1" applyAlignment="1" applyProtection="1">
      <alignment horizontal="left" vertical="center" indent="1"/>
      <protection locked="0"/>
    </xf>
    <xf numFmtId="0" fontId="4" fillId="0" borderId="0" xfId="0" applyFont="1" applyFill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21" xfId="0" applyFont="1" applyBorder="1" applyAlignment="1">
      <alignment horizontal="center" wrapText="1"/>
    </xf>
    <xf numFmtId="0" fontId="5" fillId="2" borderId="2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1:R37"/>
  <sheetViews>
    <sheetView showGridLines="0" showRowColHeaders="0" tabSelected="1" zoomScale="90" zoomScaleNormal="90" workbookViewId="0">
      <selection activeCell="E11" sqref="E11:Q11"/>
    </sheetView>
  </sheetViews>
  <sheetFormatPr baseColWidth="10" defaultRowHeight="12.75" x14ac:dyDescent="0.2"/>
  <cols>
    <col min="1" max="4" width="12.7109375" customWidth="1"/>
    <col min="5" max="5" width="25.7109375" customWidth="1"/>
    <col min="6" max="6" width="12.7109375" customWidth="1"/>
    <col min="7" max="7" width="11.7109375" customWidth="1"/>
    <col min="8" max="8" width="16.7109375" customWidth="1"/>
    <col min="9" max="9" width="11.7109375" customWidth="1"/>
    <col min="10" max="10" width="16.7109375" customWidth="1"/>
    <col min="11" max="11" width="11.7109375" customWidth="1"/>
    <col min="12" max="12" width="12.7109375" hidden="1" customWidth="1"/>
    <col min="13" max="13" width="9.140625" hidden="1" customWidth="1"/>
    <col min="14" max="14" width="12.5703125" hidden="1" customWidth="1"/>
    <col min="15" max="17" width="0" hidden="1" customWidth="1"/>
  </cols>
  <sheetData>
    <row r="11" spans="5:18" ht="12.75" customHeight="1" x14ac:dyDescent="0.2">
      <c r="E11" s="95" t="s">
        <v>38</v>
      </c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spans="5:18" ht="17.25" customHeight="1" x14ac:dyDescent="0.2">
      <c r="E12" s="101" t="s">
        <v>35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5:18" ht="9.75" customHeight="1" x14ac:dyDescent="0.2"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</row>
    <row r="14" spans="5:18" ht="21" customHeight="1" x14ac:dyDescent="0.2">
      <c r="E14" s="84" t="s">
        <v>33</v>
      </c>
      <c r="F14" s="98" t="s">
        <v>27</v>
      </c>
      <c r="G14" s="99"/>
      <c r="H14" s="98" t="s">
        <v>23</v>
      </c>
      <c r="I14" s="100"/>
      <c r="J14" s="98" t="s">
        <v>9</v>
      </c>
      <c r="K14" s="100"/>
      <c r="L14" s="103" t="s">
        <v>24</v>
      </c>
      <c r="M14" s="104"/>
      <c r="N14" s="96" t="s">
        <v>32</v>
      </c>
      <c r="O14" s="97"/>
      <c r="P14" s="8" t="s">
        <v>30</v>
      </c>
      <c r="Q14" s="9" t="s">
        <v>31</v>
      </c>
    </row>
    <row r="15" spans="5:18" ht="27.95" customHeight="1" x14ac:dyDescent="0.2">
      <c r="E15" s="85" t="s">
        <v>34</v>
      </c>
      <c r="F15" s="86" t="s">
        <v>10</v>
      </c>
      <c r="G15" s="87" t="s">
        <v>11</v>
      </c>
      <c r="H15" s="88" t="s">
        <v>36</v>
      </c>
      <c r="I15" s="89" t="s">
        <v>11</v>
      </c>
      <c r="J15" s="88" t="s">
        <v>37</v>
      </c>
      <c r="K15" s="89" t="s">
        <v>11</v>
      </c>
      <c r="L15" s="21" t="s">
        <v>22</v>
      </c>
      <c r="M15" s="10" t="s">
        <v>11</v>
      </c>
      <c r="N15" s="21" t="s">
        <v>22</v>
      </c>
      <c r="O15" s="11" t="s">
        <v>11</v>
      </c>
      <c r="P15" s="12" t="s">
        <v>20</v>
      </c>
      <c r="Q15" s="13" t="s">
        <v>21</v>
      </c>
    </row>
    <row r="16" spans="5:18" ht="15" customHeight="1" x14ac:dyDescent="0.2">
      <c r="E16" s="90" t="s">
        <v>2</v>
      </c>
      <c r="F16" s="64">
        <v>3220587</v>
      </c>
      <c r="G16" s="65">
        <v>0.16543207656979012</v>
      </c>
      <c r="H16" s="79">
        <v>54929.433633610002</v>
      </c>
      <c r="I16" s="65">
        <v>0.13997229734290706</v>
      </c>
      <c r="J16" s="66">
        <v>51423.812637539995</v>
      </c>
      <c r="K16" s="65">
        <v>0.13774450601402982</v>
      </c>
      <c r="L16" s="22">
        <v>5752680.9767899998</v>
      </c>
      <c r="M16" s="23">
        <f t="shared" ref="M16:M33" si="0">L16/L$34</f>
        <v>0.12050585471694385</v>
      </c>
      <c r="N16" s="24">
        <v>4968642.5663200002</v>
      </c>
      <c r="O16" s="25">
        <f t="shared" ref="O16:O33" si="1">N16/$N$34</f>
        <v>0.12065827887284364</v>
      </c>
      <c r="P16" s="26" t="e">
        <f>#REF!/J16</f>
        <v>#REF!</v>
      </c>
      <c r="Q16" s="27">
        <f>N16/J16</f>
        <v>96.621434924349273</v>
      </c>
      <c r="R16" s="6"/>
    </row>
    <row r="17" spans="5:18" ht="15" customHeight="1" x14ac:dyDescent="0.2">
      <c r="E17" s="91" t="s">
        <v>3</v>
      </c>
      <c r="F17" s="67">
        <v>699376</v>
      </c>
      <c r="G17" s="68">
        <v>3.5924886979632448E-2</v>
      </c>
      <c r="H17" s="80">
        <v>13700.250371580001</v>
      </c>
      <c r="I17" s="68">
        <v>3.49112559848005E-2</v>
      </c>
      <c r="J17" s="69">
        <v>13022.862561170001</v>
      </c>
      <c r="K17" s="68">
        <v>3.4883212239060032E-2</v>
      </c>
      <c r="L17" s="28">
        <v>1634949.4687100002</v>
      </c>
      <c r="M17" s="14">
        <f t="shared" si="0"/>
        <v>3.4248550187437936E-2</v>
      </c>
      <c r="N17" s="29">
        <v>1403077.74553</v>
      </c>
      <c r="O17" s="30">
        <f t="shared" si="1"/>
        <v>3.4072272988198753E-2</v>
      </c>
      <c r="P17" s="31" t="e">
        <f>#REF!/J17</f>
        <v>#REF!</v>
      </c>
      <c r="Q17" s="32">
        <f t="shared" ref="Q17:Q34" si="2">N17/J17</f>
        <v>107.73958021437835</v>
      </c>
      <c r="R17" s="6"/>
    </row>
    <row r="18" spans="5:18" ht="15" customHeight="1" x14ac:dyDescent="0.2">
      <c r="E18" s="92" t="s">
        <v>25</v>
      </c>
      <c r="F18" s="67">
        <v>470833</v>
      </c>
      <c r="G18" s="68">
        <v>2.4185305631421846E-2</v>
      </c>
      <c r="H18" s="80">
        <v>9301.4160666299995</v>
      </c>
      <c r="I18" s="68">
        <v>2.3702057153412941E-2</v>
      </c>
      <c r="J18" s="69">
        <v>8916.5776215499991</v>
      </c>
      <c r="K18" s="68">
        <v>2.388406298212805E-2</v>
      </c>
      <c r="L18" s="28">
        <v>1143043.56923</v>
      </c>
      <c r="M18" s="14">
        <f t="shared" si="0"/>
        <v>2.3944217112771005E-2</v>
      </c>
      <c r="N18" s="29">
        <v>988124.30438999995</v>
      </c>
      <c r="O18" s="30">
        <f t="shared" si="1"/>
        <v>2.3995563433822715E-2</v>
      </c>
      <c r="P18" s="31" t="e">
        <f>#REF!/J18</f>
        <v>#REF!</v>
      </c>
      <c r="Q18" s="32">
        <f t="shared" si="2"/>
        <v>110.81878567420927</v>
      </c>
      <c r="R18" s="6"/>
    </row>
    <row r="19" spans="5:18" ht="15" customHeight="1" x14ac:dyDescent="0.2">
      <c r="E19" s="93" t="s">
        <v>4</v>
      </c>
      <c r="F19" s="76">
        <v>775021</v>
      </c>
      <c r="G19" s="77">
        <v>3.9810548019722898E-2</v>
      </c>
      <c r="H19" s="81">
        <v>13814.088071710001</v>
      </c>
      <c r="I19" s="77">
        <v>3.520133952212063E-2</v>
      </c>
      <c r="J19" s="78">
        <v>13142.070584340001</v>
      </c>
      <c r="K19" s="77">
        <v>3.5202524429702113E-2</v>
      </c>
      <c r="L19" s="28">
        <v>1683871.18707</v>
      </c>
      <c r="M19" s="14">
        <f t="shared" si="0"/>
        <v>3.5273351233937648E-2</v>
      </c>
      <c r="N19" s="29">
        <v>1423893.5979800001</v>
      </c>
      <c r="O19" s="30">
        <f t="shared" si="1"/>
        <v>3.4577764155326172E-2</v>
      </c>
      <c r="P19" s="33" t="e">
        <f>#REF!/J19</f>
        <v>#REF!</v>
      </c>
      <c r="Q19" s="34">
        <f t="shared" si="2"/>
        <v>108.34621446004876</v>
      </c>
      <c r="R19" s="6"/>
    </row>
    <row r="20" spans="5:18" ht="15" customHeight="1" x14ac:dyDescent="0.2">
      <c r="E20" s="91" t="s">
        <v>1</v>
      </c>
      <c r="F20" s="67">
        <v>278670</v>
      </c>
      <c r="G20" s="68">
        <v>1.4314457823279858E-2</v>
      </c>
      <c r="H20" s="80">
        <v>5582.9042840600005</v>
      </c>
      <c r="I20" s="68">
        <v>1.4226469977787726E-2</v>
      </c>
      <c r="J20" s="69">
        <v>5299.2880562800001</v>
      </c>
      <c r="K20" s="68">
        <v>1.4194743215236949E-2</v>
      </c>
      <c r="L20" s="35">
        <v>654151.35505000001</v>
      </c>
      <c r="M20" s="15">
        <f t="shared" si="0"/>
        <v>1.370301403338621E-2</v>
      </c>
      <c r="N20" s="36">
        <v>549338.89528000006</v>
      </c>
      <c r="O20" s="37">
        <f t="shared" si="1"/>
        <v>1.3340119507023773E-2</v>
      </c>
      <c r="P20" s="38" t="e">
        <f>#REF!/J20</f>
        <v>#REF!</v>
      </c>
      <c r="Q20" s="39">
        <f t="shared" si="2"/>
        <v>103.6627730830744</v>
      </c>
      <c r="R20" s="6"/>
    </row>
    <row r="21" spans="5:18" ht="15" customHeight="1" x14ac:dyDescent="0.2">
      <c r="E21" s="91" t="s">
        <v>5</v>
      </c>
      <c r="F21" s="67">
        <v>902743</v>
      </c>
      <c r="G21" s="68">
        <v>4.6371251296376106E-2</v>
      </c>
      <c r="H21" s="80">
        <v>15245.361176549999</v>
      </c>
      <c r="I21" s="68">
        <v>3.8848538689435323E-2</v>
      </c>
      <c r="J21" s="69">
        <v>14246.747147689999</v>
      </c>
      <c r="K21" s="68">
        <v>3.8161525711782093E-2</v>
      </c>
      <c r="L21" s="40">
        <v>1339523.1246699998</v>
      </c>
      <c r="M21" s="41">
        <f t="shared" si="0"/>
        <v>2.8060026221294537E-2</v>
      </c>
      <c r="N21" s="42">
        <v>1138245.2848</v>
      </c>
      <c r="O21" s="43">
        <f t="shared" si="1"/>
        <v>2.7641094155182296E-2</v>
      </c>
      <c r="P21" s="31" t="e">
        <f>#REF!/J21</f>
        <v>#REF!</v>
      </c>
      <c r="Q21" s="32">
        <f t="shared" si="2"/>
        <v>79.895099772621279</v>
      </c>
      <c r="R21" s="6"/>
    </row>
    <row r="22" spans="5:18" ht="15" customHeight="1" x14ac:dyDescent="0.2">
      <c r="E22" s="91" t="s">
        <v>16</v>
      </c>
      <c r="F22" s="67">
        <v>1257025</v>
      </c>
      <c r="G22" s="68">
        <v>6.4569675046859593E-2</v>
      </c>
      <c r="H22" s="80">
        <v>22965.476519890002</v>
      </c>
      <c r="I22" s="68">
        <v>5.8521093254030931E-2</v>
      </c>
      <c r="J22" s="69">
        <v>21693.13762799</v>
      </c>
      <c r="K22" s="68">
        <v>5.8107525934016205E-2</v>
      </c>
      <c r="L22" s="40">
        <v>2455765.4884000001</v>
      </c>
      <c r="M22" s="41">
        <f t="shared" si="0"/>
        <v>5.1442817767577045E-2</v>
      </c>
      <c r="N22" s="42">
        <v>2088190.71676</v>
      </c>
      <c r="O22" s="43">
        <f t="shared" si="1"/>
        <v>5.0709523673610181E-2</v>
      </c>
      <c r="P22" s="31" t="e">
        <f>#REF!/J22</f>
        <v>#REF!</v>
      </c>
      <c r="Q22" s="32">
        <f t="shared" si="2"/>
        <v>96.260428185624505</v>
      </c>
      <c r="R22" s="6"/>
    </row>
    <row r="23" spans="5:18" ht="15" customHeight="1" x14ac:dyDescent="0.2">
      <c r="E23" s="93" t="s">
        <v>6</v>
      </c>
      <c r="F23" s="76">
        <v>3508622</v>
      </c>
      <c r="G23" s="77">
        <v>0.18022758688352469</v>
      </c>
      <c r="H23" s="81">
        <v>79882.871539240004</v>
      </c>
      <c r="I23" s="77">
        <v>0.20355915413724796</v>
      </c>
      <c r="J23" s="78">
        <v>76741.117332940004</v>
      </c>
      <c r="K23" s="77">
        <v>0.20555977388331201</v>
      </c>
      <c r="L23" s="44">
        <v>10852093.78884</v>
      </c>
      <c r="M23" s="45">
        <f t="shared" si="0"/>
        <v>0.22732719627055037</v>
      </c>
      <c r="N23" s="46">
        <v>9418294.1745100003</v>
      </c>
      <c r="O23" s="47">
        <f t="shared" si="1"/>
        <v>0.22871340609557503</v>
      </c>
      <c r="P23" s="33" t="e">
        <f>#REF!/J23</f>
        <v>#REF!</v>
      </c>
      <c r="Q23" s="34">
        <f t="shared" si="2"/>
        <v>122.72813456245228</v>
      </c>
      <c r="R23" s="6"/>
    </row>
    <row r="24" spans="5:18" ht="15" customHeight="1" x14ac:dyDescent="0.2">
      <c r="E24" s="91" t="s">
        <v>7</v>
      </c>
      <c r="F24" s="67">
        <v>474836</v>
      </c>
      <c r="G24" s="68">
        <v>2.4390927961298003E-2</v>
      </c>
      <c r="H24" s="80">
        <v>7047.5426749599992</v>
      </c>
      <c r="I24" s="68">
        <v>1.7958691244046181E-2</v>
      </c>
      <c r="J24" s="69">
        <v>6553.1296136000001</v>
      </c>
      <c r="K24" s="68">
        <v>1.7553299826942263E-2</v>
      </c>
      <c r="L24" s="40">
        <v>649711.80726999999</v>
      </c>
      <c r="M24" s="41">
        <f t="shared" si="0"/>
        <v>1.3610015394674256E-2</v>
      </c>
      <c r="N24" s="42">
        <v>553325.44542999996</v>
      </c>
      <c r="O24" s="43">
        <f t="shared" si="1"/>
        <v>1.3436928700544715E-2</v>
      </c>
      <c r="P24" s="38" t="e">
        <f>#REF!/J24</f>
        <v>#REF!</v>
      </c>
      <c r="Q24" s="39">
        <f t="shared" si="2"/>
        <v>84.43682302295062</v>
      </c>
      <c r="R24" s="6"/>
    </row>
    <row r="25" spans="5:18" ht="15" customHeight="1" x14ac:dyDescent="0.2">
      <c r="E25" s="91" t="s">
        <v>8</v>
      </c>
      <c r="F25" s="67">
        <v>1261577</v>
      </c>
      <c r="G25" s="68">
        <v>6.4803497891125467E-2</v>
      </c>
      <c r="H25" s="80">
        <v>21910.160650080001</v>
      </c>
      <c r="I25" s="68">
        <v>5.5831915941462557E-2</v>
      </c>
      <c r="J25" s="69">
        <v>20792.016765569999</v>
      </c>
      <c r="K25" s="68">
        <v>5.5693771650025849E-2</v>
      </c>
      <c r="L25" s="40">
        <v>2269658.6803099997</v>
      </c>
      <c r="M25" s="41">
        <f t="shared" si="0"/>
        <v>4.7544294614978722E-2</v>
      </c>
      <c r="N25" s="42">
        <v>1993636.61833</v>
      </c>
      <c r="O25" s="43">
        <f t="shared" si="1"/>
        <v>4.8413376461437695E-2</v>
      </c>
      <c r="P25" s="31" t="e">
        <f>#REF!/J25</f>
        <v>#REF!</v>
      </c>
      <c r="Q25" s="32">
        <f t="shared" si="2"/>
        <v>95.884715793001419</v>
      </c>
      <c r="R25" s="6"/>
    </row>
    <row r="26" spans="5:18" ht="15" customHeight="1" x14ac:dyDescent="0.2">
      <c r="E26" s="91" t="s">
        <v>17</v>
      </c>
      <c r="F26" s="67">
        <v>3098235</v>
      </c>
      <c r="G26" s="68">
        <v>0.15914721439017288</v>
      </c>
      <c r="H26" s="80">
        <v>83334.810901099991</v>
      </c>
      <c r="I26" s="68">
        <v>0.21235545606147363</v>
      </c>
      <c r="J26" s="69">
        <v>80183.680090590002</v>
      </c>
      <c r="K26" s="68">
        <v>0.21478106810778239</v>
      </c>
      <c r="L26" s="40">
        <v>11757245.87878</v>
      </c>
      <c r="M26" s="41">
        <f t="shared" si="0"/>
        <v>0.24628811669828324</v>
      </c>
      <c r="N26" s="42">
        <v>10293146.661250001</v>
      </c>
      <c r="O26" s="43">
        <f t="shared" si="1"/>
        <v>0.24995828211728829</v>
      </c>
      <c r="P26" s="31" t="e">
        <f>#REF!/J26</f>
        <v>#REF!</v>
      </c>
      <c r="Q26" s="32">
        <f t="shared" si="2"/>
        <v>128.36959652663734</v>
      </c>
      <c r="R26" s="6"/>
    </row>
    <row r="27" spans="5:18" ht="15" customHeight="1" x14ac:dyDescent="0.2">
      <c r="E27" s="93" t="s">
        <v>18</v>
      </c>
      <c r="F27" s="76">
        <v>575953</v>
      </c>
      <c r="G27" s="77">
        <v>2.9585010681779541E-2</v>
      </c>
      <c r="H27" s="81">
        <v>10164.84307542</v>
      </c>
      <c r="I27" s="77">
        <v>2.5902259376767052E-2</v>
      </c>
      <c r="J27" s="78">
        <v>9579.2573630100014</v>
      </c>
      <c r="K27" s="77">
        <v>2.5659125719624826E-2</v>
      </c>
      <c r="L27" s="44">
        <v>1017469.2956699999</v>
      </c>
      <c r="M27" s="45">
        <f t="shared" si="0"/>
        <v>2.1313715747084107E-2</v>
      </c>
      <c r="N27" s="46">
        <v>869198.58955000003</v>
      </c>
      <c r="O27" s="47">
        <f t="shared" si="1"/>
        <v>2.1107577052273681E-2</v>
      </c>
      <c r="P27" s="33" t="e">
        <f>#REF!/J27</f>
        <v>#REF!</v>
      </c>
      <c r="Q27" s="34">
        <f t="shared" si="2"/>
        <v>90.737575639880276</v>
      </c>
      <c r="R27" s="6"/>
    </row>
    <row r="28" spans="5:18" ht="15" customHeight="1" x14ac:dyDescent="0.2">
      <c r="E28" s="91" t="s">
        <v>15</v>
      </c>
      <c r="F28" s="67">
        <v>532042</v>
      </c>
      <c r="G28" s="68">
        <v>2.732943183411728E-2</v>
      </c>
      <c r="H28" s="80">
        <v>10657.220068580002</v>
      </c>
      <c r="I28" s="68">
        <v>2.7156944421420932E-2</v>
      </c>
      <c r="J28" s="69">
        <v>10089.838099169998</v>
      </c>
      <c r="K28" s="68">
        <v>2.702677404586536E-2</v>
      </c>
      <c r="L28" s="40">
        <v>1228524.68496</v>
      </c>
      <c r="M28" s="41">
        <f t="shared" si="0"/>
        <v>2.5734856113049723E-2</v>
      </c>
      <c r="N28" s="42">
        <v>1072423.8406700001</v>
      </c>
      <c r="O28" s="43">
        <f t="shared" si="1"/>
        <v>2.6042689348307054E-2</v>
      </c>
      <c r="P28" s="38" t="e">
        <f>#REF!/J28</f>
        <v>#REF!</v>
      </c>
      <c r="Q28" s="39">
        <f t="shared" si="2"/>
        <v>106.28751721578357</v>
      </c>
      <c r="R28" s="6"/>
    </row>
    <row r="29" spans="5:18" ht="15" customHeight="1" x14ac:dyDescent="0.2">
      <c r="E29" s="91" t="s">
        <v>19</v>
      </c>
      <c r="F29" s="67">
        <v>2190663</v>
      </c>
      <c r="G29" s="68">
        <v>0.11252791157469309</v>
      </c>
      <c r="H29" s="80">
        <v>39339.950755519996</v>
      </c>
      <c r="I29" s="68">
        <v>0.10024686075113051</v>
      </c>
      <c r="J29" s="69">
        <v>37310.968670189999</v>
      </c>
      <c r="K29" s="68">
        <v>9.9941655135629831E-2</v>
      </c>
      <c r="L29" s="40">
        <v>4750933.4204599997</v>
      </c>
      <c r="M29" s="41">
        <f t="shared" si="0"/>
        <v>9.9521474395280959E-2</v>
      </c>
      <c r="N29" s="42">
        <v>4041532.9933800003</v>
      </c>
      <c r="O29" s="43">
        <f t="shared" si="1"/>
        <v>9.8144394264652032E-2</v>
      </c>
      <c r="P29" s="31" t="e">
        <f>#REF!/J29</f>
        <v>#REF!</v>
      </c>
      <c r="Q29" s="32">
        <f t="shared" si="2"/>
        <v>108.32023765196497</v>
      </c>
      <c r="R29" s="6"/>
    </row>
    <row r="30" spans="5:18" ht="15" customHeight="1" x14ac:dyDescent="0.2">
      <c r="E30" s="91" t="s">
        <v>0</v>
      </c>
      <c r="F30" s="67">
        <v>165079</v>
      </c>
      <c r="G30" s="68">
        <v>8.4796224315829317E-3</v>
      </c>
      <c r="H30" s="80">
        <v>3126.3193112200001</v>
      </c>
      <c r="I30" s="68">
        <v>7.966550304119694E-3</v>
      </c>
      <c r="J30" s="69">
        <v>2974.1302642400001</v>
      </c>
      <c r="K30" s="68">
        <v>7.96654473982061E-3</v>
      </c>
      <c r="L30" s="40">
        <v>370044.13321</v>
      </c>
      <c r="M30" s="41">
        <f t="shared" si="0"/>
        <v>7.7516004686121699E-3</v>
      </c>
      <c r="N30" s="42">
        <v>303330.71499999997</v>
      </c>
      <c r="O30" s="43">
        <f t="shared" si="1"/>
        <v>7.3660686017662531E-3</v>
      </c>
      <c r="P30" s="31" t="e">
        <f>#REF!/J30</f>
        <v>#REF!</v>
      </c>
      <c r="Q30" s="32">
        <f t="shared" si="2"/>
        <v>101.98972070832014</v>
      </c>
      <c r="R30" s="6"/>
    </row>
    <row r="31" spans="5:18" ht="15" customHeight="1" x14ac:dyDescent="0.2">
      <c r="E31" s="93" t="s">
        <v>13</v>
      </c>
      <c r="F31" s="76">
        <v>27445</v>
      </c>
      <c r="G31" s="77">
        <v>1.4097688841996474E-3</v>
      </c>
      <c r="H31" s="81">
        <v>714.05549455999994</v>
      </c>
      <c r="I31" s="77">
        <v>1.8195706999376941E-3</v>
      </c>
      <c r="J31" s="78">
        <v>678.83283189000008</v>
      </c>
      <c r="K31" s="77">
        <v>1.8183306195879551E-3</v>
      </c>
      <c r="L31" s="40">
        <v>90528.642909999995</v>
      </c>
      <c r="M31" s="41">
        <f t="shared" si="0"/>
        <v>1.896373453394926E-3</v>
      </c>
      <c r="N31" s="42">
        <v>35333.59433</v>
      </c>
      <c r="O31" s="43">
        <f t="shared" si="1"/>
        <v>8.5803931785068035E-4</v>
      </c>
      <c r="P31" s="33" t="e">
        <f>#REF!/J31</f>
        <v>#REF!</v>
      </c>
      <c r="Q31" s="34">
        <f t="shared" si="2"/>
        <v>52.050508858896137</v>
      </c>
      <c r="R31" s="6"/>
    </row>
    <row r="32" spans="5:18" ht="15" customHeight="1" x14ac:dyDescent="0.2">
      <c r="E32" s="91" t="s">
        <v>14</v>
      </c>
      <c r="F32" s="67">
        <v>26126</v>
      </c>
      <c r="G32" s="68">
        <v>1.3420157357842953E-3</v>
      </c>
      <c r="H32" s="80">
        <v>644.59418547999996</v>
      </c>
      <c r="I32" s="68">
        <v>1.6425679827200845E-3</v>
      </c>
      <c r="J32" s="69">
        <v>613.77124509000009</v>
      </c>
      <c r="K32" s="68">
        <v>1.644055790970665E-3</v>
      </c>
      <c r="L32" s="48">
        <v>76112.451390000002</v>
      </c>
      <c r="M32" s="49">
        <f t="shared" si="0"/>
        <v>1.5943863472282747E-3</v>
      </c>
      <c r="N32" s="50">
        <v>29619.084989999999</v>
      </c>
      <c r="O32" s="51">
        <f t="shared" si="1"/>
        <v>7.1926844585417315E-4</v>
      </c>
      <c r="P32" s="38" t="e">
        <f>#REF!/J32</f>
        <v>#REF!</v>
      </c>
      <c r="Q32" s="39">
        <f t="shared" si="2"/>
        <v>48.257531168076824</v>
      </c>
      <c r="R32" s="6"/>
    </row>
    <row r="33" spans="5:18" ht="15" customHeight="1" x14ac:dyDescent="0.2">
      <c r="E33" s="94" t="s">
        <v>26</v>
      </c>
      <c r="F33" s="70">
        <v>2897</v>
      </c>
      <c r="G33" s="71">
        <v>1.4881036463932878E-4</v>
      </c>
      <c r="H33" s="82">
        <v>69.451277750000003</v>
      </c>
      <c r="I33" s="71">
        <v>1.7697715517896081E-4</v>
      </c>
      <c r="J33" s="72">
        <v>66.265614990000003</v>
      </c>
      <c r="K33" s="71">
        <v>1.7749995448315114E-4</v>
      </c>
      <c r="L33" s="52">
        <v>11449.879850000001</v>
      </c>
      <c r="M33" s="53">
        <f t="shared" si="0"/>
        <v>2.3984948292760707E-4</v>
      </c>
      <c r="N33" s="54">
        <v>10091.016460000001</v>
      </c>
      <c r="O33" s="55">
        <f t="shared" si="1"/>
        <v>2.4504976196001928E-4</v>
      </c>
      <c r="P33" s="56" t="e">
        <f>#REF!/J33</f>
        <v>#REF!</v>
      </c>
      <c r="Q33" s="57">
        <f t="shared" si="2"/>
        <v>152.28133718404052</v>
      </c>
      <c r="R33" s="6"/>
    </row>
    <row r="34" spans="5:18" ht="18" customHeight="1" x14ac:dyDescent="0.2">
      <c r="E34" s="58" t="s">
        <v>12</v>
      </c>
      <c r="F34" s="73">
        <v>19467730</v>
      </c>
      <c r="G34" s="74">
        <v>1.0000000000000002</v>
      </c>
      <c r="H34" s="83">
        <v>392430.75005793985</v>
      </c>
      <c r="I34" s="74">
        <v>1.0000000000000004</v>
      </c>
      <c r="J34" s="75">
        <v>373327.50412783993</v>
      </c>
      <c r="K34" s="74">
        <v>1.0000000000000002</v>
      </c>
      <c r="L34" s="59">
        <v>47737771.665140003</v>
      </c>
      <c r="M34" s="17">
        <f>SUM(M16:M33)</f>
        <v>0.99999971025941237</v>
      </c>
      <c r="N34" s="16">
        <v>41179458.324250013</v>
      </c>
      <c r="O34" s="17">
        <f>SUM(O16:O33)</f>
        <v>0.9999996969535172</v>
      </c>
      <c r="P34" s="60" t="e">
        <f>#REF!/J34</f>
        <v>#REF!</v>
      </c>
      <c r="Q34" s="18">
        <f t="shared" si="2"/>
        <v>110.30384278932949</v>
      </c>
    </row>
    <row r="35" spans="5:18" ht="15" customHeight="1" x14ac:dyDescent="0.2">
      <c r="E35" s="62" t="s">
        <v>29</v>
      </c>
      <c r="F35" s="61"/>
      <c r="G35" s="7"/>
      <c r="H35" s="61"/>
      <c r="I35" s="7"/>
      <c r="J35" s="7"/>
      <c r="K35" s="63" t="s">
        <v>28</v>
      </c>
      <c r="L35" s="7"/>
      <c r="M35" s="7"/>
      <c r="N35" s="7"/>
      <c r="O35" s="19"/>
      <c r="P35" s="20"/>
      <c r="Q35" s="20"/>
    </row>
    <row r="36" spans="5:18" x14ac:dyDescent="0.2">
      <c r="E36" s="3"/>
      <c r="F36" s="1"/>
      <c r="G36" s="2"/>
      <c r="H36" s="2"/>
      <c r="I36" s="2"/>
      <c r="J36" s="4"/>
      <c r="K36" s="2"/>
      <c r="L36" s="2"/>
      <c r="M36" s="2"/>
      <c r="N36" s="4"/>
      <c r="O36" s="2"/>
    </row>
    <row r="37" spans="5:18" x14ac:dyDescent="0.2">
      <c r="F37" s="5"/>
    </row>
  </sheetData>
  <mergeCells count="7">
    <mergeCell ref="E11:Q11"/>
    <mergeCell ref="N14:O14"/>
    <mergeCell ref="F14:G14"/>
    <mergeCell ref="J14:K14"/>
    <mergeCell ref="E12:Q13"/>
    <mergeCell ref="H14:I14"/>
    <mergeCell ref="L14:M14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68(1)</vt:lpstr>
      <vt:lpstr>'Cuadro 68(1)'!Área_de_impresión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2014-07-14T11:36:03Z</cp:lastPrinted>
  <dcterms:created xsi:type="dcterms:W3CDTF">2000-12-21T11:18:50Z</dcterms:created>
  <dcterms:modified xsi:type="dcterms:W3CDTF">2014-12-04T08:48:05Z</dcterms:modified>
</cp:coreProperties>
</file>